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PUC RFI04-31 3 yrs Moving, Signing Bonus, Severance\"/>
    </mc:Choice>
  </mc:AlternateContent>
  <xr:revisionPtr revIDLastSave="0" documentId="13_ncr:1_{0BB3DE3C-F200-4A63-8D25-7C857C94BB7B}" xr6:coauthVersionLast="47" xr6:coauthVersionMax="47" xr10:uidLastSave="{00000000-0000-0000-0000-000000000000}"/>
  <bookViews>
    <workbookView xWindow="-109" yWindow="-109" windowWidth="26301" windowHeight="14305" xr2:uid="{C11E432B-4326-4700-B60A-05799F969DC5}"/>
  </bookViews>
  <sheets>
    <sheet name="Severance" sheetId="1" r:id="rId1"/>
    <sheet name="Moving Allowance" sheetId="2" r:id="rId2"/>
    <sheet name="Signing Bonus" sheetId="3" r:id="rId3"/>
  </sheets>
  <definedNames>
    <definedName name="Data">#REF!</definedName>
    <definedName name="FERC">#REF!</definedName>
    <definedName name="G_L_Account">#REF!</definedName>
    <definedName name="II_F_Func_Factors_H_Functionalization_Factor">#REF!</definedName>
    <definedName name="_xlnm.Print_Titles" localSheetId="1">'Moving Allowance'!$1:$7</definedName>
    <definedName name="_xlnm.Print_Titles" localSheetId="0">Severance!$1:$7</definedName>
    <definedName name="_xlnm.Print_Titles" localSheetId="2">'Signing Bonus'!$1:$7</definedName>
    <definedName name="Year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3" l="1"/>
  <c r="E29" i="3"/>
  <c r="D29" i="3"/>
  <c r="C29" i="3"/>
  <c r="D7" i="3"/>
  <c r="E7" i="3" s="1"/>
  <c r="D31" i="2"/>
  <c r="C31" i="2"/>
  <c r="F31" i="2"/>
  <c r="E31" i="2"/>
  <c r="D7" i="2"/>
  <c r="E7" i="2"/>
  <c r="D7" i="1"/>
  <c r="E7" i="1"/>
</calcChain>
</file>

<file path=xl/sharedStrings.xml><?xml version="1.0" encoding="utf-8"?>
<sst xmlns="http://schemas.openxmlformats.org/spreadsheetml/2006/main" count="106" uniqueCount="57">
  <si>
    <t>CenterPoint Energy Houston Electric, LLC.</t>
  </si>
  <si>
    <t>Direct Severance by FERC Account</t>
  </si>
  <si>
    <t>Calendar Years 2021 - 2024</t>
  </si>
  <si>
    <t>FERC Account</t>
  </si>
  <si>
    <t>FERC Account Name</t>
  </si>
  <si>
    <t>Misc General Exps</t>
  </si>
  <si>
    <t>Source : SAP GL 515070</t>
  </si>
  <si>
    <t>Note</t>
  </si>
  <si>
    <t>Direct Moving Allowance by FERC Account</t>
  </si>
  <si>
    <t>5600</t>
  </si>
  <si>
    <t>Oper Supv &amp; Eng</t>
  </si>
  <si>
    <t>5612</t>
  </si>
  <si>
    <t>LdDsptch-Mntr&amp;OpTransSyst</t>
  </si>
  <si>
    <t>5614</t>
  </si>
  <si>
    <t>Schd,SystCntrl&amp;DsptchSrvc</t>
  </si>
  <si>
    <t>5630</t>
  </si>
  <si>
    <t>Overhead Line Exp</t>
  </si>
  <si>
    <t>5660</t>
  </si>
  <si>
    <t>Misc Transmission Ex</t>
  </si>
  <si>
    <t>5700</t>
  </si>
  <si>
    <t>Maint of Sta Equip</t>
  </si>
  <si>
    <t>5710</t>
  </si>
  <si>
    <t>Maint of Ovrhd Lines</t>
  </si>
  <si>
    <t>Maint of Misc Trans</t>
  </si>
  <si>
    <t>5800</t>
  </si>
  <si>
    <t>5810</t>
  </si>
  <si>
    <t>Load Dispatching</t>
  </si>
  <si>
    <t>5830</t>
  </si>
  <si>
    <t>Ovrhd Line Exp</t>
  </si>
  <si>
    <t>5860</t>
  </si>
  <si>
    <t>Meter Exp</t>
  </si>
  <si>
    <t>Cust Installat Exp</t>
  </si>
  <si>
    <t>5880</t>
  </si>
  <si>
    <t>Misc Distrib Exp</t>
  </si>
  <si>
    <t>5900</t>
  </si>
  <si>
    <t>Maint Supv &amp; Eng</t>
  </si>
  <si>
    <t>5920</t>
  </si>
  <si>
    <t>5930</t>
  </si>
  <si>
    <t>Maint of Ovhd Lines</t>
  </si>
  <si>
    <t>5940</t>
  </si>
  <si>
    <t>Maint of Undrg Lines</t>
  </si>
  <si>
    <t>Maint of Line Transf</t>
  </si>
  <si>
    <t>Maint St Lite &amp; Sig</t>
  </si>
  <si>
    <t>Maint of Meters</t>
  </si>
  <si>
    <t>Cust Records &amp; Colle</t>
  </si>
  <si>
    <t>9070</t>
  </si>
  <si>
    <t>Supervision</t>
  </si>
  <si>
    <t>9080</t>
  </si>
  <si>
    <t>Cust Assistance Exp</t>
  </si>
  <si>
    <t>9302</t>
  </si>
  <si>
    <t>Source : SAP GL 522100</t>
  </si>
  <si>
    <t>Direct Signing Bonus by FERC Account</t>
  </si>
  <si>
    <t>Undrgr Line Exp</t>
  </si>
  <si>
    <t>Injuries &amp; Damages</t>
  </si>
  <si>
    <t>Source : Benefits Administration Accounting</t>
  </si>
  <si>
    <t xml:space="preserve">Information for 2023 is in the Company's requested revenue requirement. </t>
  </si>
  <si>
    <t>YTD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</si>
</sst>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15" fontId="2" fillId="0" borderId="0" xfId="0" applyNumberFormat="1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164" fontId="0" fillId="0" borderId="2" xfId="0" applyNumberFormat="1" applyBorder="1"/>
    <xf numFmtId="164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DCDC-AFE0-4C2A-861A-FCDF28BB2881}">
  <sheetPr>
    <pageSetUpPr fitToPage="1"/>
  </sheetPr>
  <dimension ref="A1:F13"/>
  <sheetViews>
    <sheetView tabSelected="1" workbookViewId="0">
      <pane ySplit="7" topLeftCell="A8" activePane="bottomLeft" state="frozen"/>
      <selection activeCell="B28" sqref="A1:XFD1048576"/>
      <selection pane="bottomLeft"/>
    </sheetView>
  </sheetViews>
  <sheetFormatPr defaultRowHeight="14.3" x14ac:dyDescent="0.25"/>
  <cols>
    <col min="2" max="2" width="24.75" bestFit="1" customWidth="1"/>
    <col min="3" max="4" width="12.625" bestFit="1" customWidth="1"/>
    <col min="5" max="5" width="13.375" bestFit="1" customWidth="1"/>
    <col min="6" max="6" width="12.625" bestFit="1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2" t="s">
        <v>2</v>
      </c>
    </row>
    <row r="7" spans="1:6" s="4" customFormat="1" ht="28.55" x14ac:dyDescent="0.25">
      <c r="A7" s="3" t="s">
        <v>3</v>
      </c>
      <c r="B7" s="3" t="s">
        <v>4</v>
      </c>
      <c r="C7" s="3">
        <v>2021</v>
      </c>
      <c r="D7" s="3">
        <f>C7+1</f>
        <v>2022</v>
      </c>
      <c r="E7" s="3">
        <f>D7+1</f>
        <v>2023</v>
      </c>
      <c r="F7" s="3" t="s">
        <v>56</v>
      </c>
    </row>
    <row r="8" spans="1:6" x14ac:dyDescent="0.25">
      <c r="A8">
        <v>9302</v>
      </c>
      <c r="B8" t="s">
        <v>5</v>
      </c>
      <c r="C8" s="5">
        <v>180834.34</v>
      </c>
      <c r="D8" s="5">
        <v>545587.61</v>
      </c>
      <c r="E8" s="5">
        <v>72273.03</v>
      </c>
      <c r="F8" s="5">
        <v>0</v>
      </c>
    </row>
    <row r="9" spans="1:6" x14ac:dyDescent="0.25">
      <c r="C9" s="5"/>
      <c r="D9" s="5"/>
      <c r="E9" s="5"/>
      <c r="F9" s="5"/>
    </row>
    <row r="10" spans="1:6" x14ac:dyDescent="0.25">
      <c r="A10" t="s">
        <v>6</v>
      </c>
    </row>
    <row r="12" spans="1:6" x14ac:dyDescent="0.25">
      <c r="A12" t="s">
        <v>7</v>
      </c>
    </row>
    <row r="13" spans="1:6" x14ac:dyDescent="0.25">
      <c r="A13" t="s">
        <v>55</v>
      </c>
    </row>
  </sheetData>
  <pageMargins left="0.7" right="0.7" top="0.75" bottom="0.75" header="0.3" footer="0.3"/>
  <pageSetup scale="96" fitToHeight="0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34A4-A91B-4047-9F04-2B36394D1DB9}">
  <sheetPr>
    <pageSetUpPr fitToPage="1"/>
  </sheetPr>
  <dimension ref="A1:K36"/>
  <sheetViews>
    <sheetView workbookViewId="0">
      <pane ySplit="7" topLeftCell="A8" activePane="bottomLeft" state="frozen"/>
      <selection pane="bottomLeft" activeCell="B25" sqref="B25"/>
    </sheetView>
  </sheetViews>
  <sheetFormatPr defaultRowHeight="14.3" x14ac:dyDescent="0.25"/>
  <cols>
    <col min="2" max="2" width="24.75" bestFit="1" customWidth="1"/>
    <col min="3" max="4" width="12.625" bestFit="1" customWidth="1"/>
    <col min="5" max="5" width="11.375" customWidth="1"/>
    <col min="6" max="6" width="12.625" bestFit="1" customWidth="1"/>
  </cols>
  <sheetData>
    <row r="1" spans="1:11" x14ac:dyDescent="0.25">
      <c r="A1" s="1" t="s">
        <v>0</v>
      </c>
    </row>
    <row r="2" spans="1:11" x14ac:dyDescent="0.25">
      <c r="A2" s="1" t="s">
        <v>8</v>
      </c>
    </row>
    <row r="3" spans="1:11" x14ac:dyDescent="0.25">
      <c r="A3" s="2" t="s">
        <v>2</v>
      </c>
    </row>
    <row r="7" spans="1:11" s="4" customFormat="1" ht="28.55" x14ac:dyDescent="0.25">
      <c r="A7" s="6" t="s">
        <v>3</v>
      </c>
      <c r="B7" s="6" t="s">
        <v>4</v>
      </c>
      <c r="C7" s="6">
        <v>2021</v>
      </c>
      <c r="D7" s="6">
        <f>C7+1</f>
        <v>2022</v>
      </c>
      <c r="E7" s="6">
        <f>D7+1</f>
        <v>2023</v>
      </c>
      <c r="F7" s="3" t="s">
        <v>56</v>
      </c>
    </row>
    <row r="8" spans="1:11" x14ac:dyDescent="0.25">
      <c r="A8" t="s">
        <v>9</v>
      </c>
      <c r="B8" t="s">
        <v>10</v>
      </c>
      <c r="C8" s="5">
        <v>3959.35</v>
      </c>
      <c r="D8" s="5">
        <v>17616.419999999998</v>
      </c>
      <c r="E8" s="5">
        <v>4010.73</v>
      </c>
      <c r="F8" s="5">
        <v>0</v>
      </c>
      <c r="H8" s="9"/>
      <c r="I8" s="9"/>
      <c r="J8" s="9"/>
      <c r="K8" s="9"/>
    </row>
    <row r="9" spans="1:11" x14ac:dyDescent="0.25">
      <c r="A9" t="s">
        <v>11</v>
      </c>
      <c r="B9" t="s">
        <v>12</v>
      </c>
      <c r="C9" s="5">
        <v>0</v>
      </c>
      <c r="D9" s="5">
        <v>142.83000000000001</v>
      </c>
      <c r="E9" s="5">
        <v>0</v>
      </c>
      <c r="F9" s="5">
        <v>0</v>
      </c>
      <c r="H9" s="9"/>
      <c r="I9" s="9"/>
      <c r="J9" s="9"/>
      <c r="K9" s="9"/>
    </row>
    <row r="10" spans="1:11" x14ac:dyDescent="0.25">
      <c r="A10" t="s">
        <v>13</v>
      </c>
      <c r="B10" t="s">
        <v>14</v>
      </c>
      <c r="C10" s="5">
        <v>1522.83</v>
      </c>
      <c r="D10" s="5">
        <v>0</v>
      </c>
      <c r="E10" s="5">
        <v>0</v>
      </c>
      <c r="F10" s="5">
        <v>0</v>
      </c>
      <c r="H10" s="9"/>
      <c r="I10" s="9"/>
      <c r="J10" s="9"/>
      <c r="K10" s="9"/>
    </row>
    <row r="11" spans="1:11" x14ac:dyDescent="0.25">
      <c r="A11" t="s">
        <v>15</v>
      </c>
      <c r="B11" t="s">
        <v>16</v>
      </c>
      <c r="C11" s="5">
        <v>0</v>
      </c>
      <c r="D11" s="5">
        <v>331.05</v>
      </c>
      <c r="E11" s="5">
        <v>0</v>
      </c>
      <c r="F11" s="5">
        <v>0</v>
      </c>
      <c r="H11" s="9"/>
      <c r="I11" s="9"/>
      <c r="J11" s="9"/>
      <c r="K11" s="9"/>
    </row>
    <row r="12" spans="1:11" x14ac:dyDescent="0.25">
      <c r="A12" t="s">
        <v>17</v>
      </c>
      <c r="B12" t="s">
        <v>18</v>
      </c>
      <c r="C12" s="5">
        <v>0</v>
      </c>
      <c r="D12" s="5">
        <v>551.75</v>
      </c>
      <c r="E12" s="5">
        <v>-13.08</v>
      </c>
      <c r="F12" s="5">
        <v>0</v>
      </c>
      <c r="H12" s="9"/>
      <c r="I12" s="9"/>
      <c r="J12" s="9"/>
      <c r="K12" s="9"/>
    </row>
    <row r="13" spans="1:11" x14ac:dyDescent="0.25">
      <c r="A13" t="s">
        <v>19</v>
      </c>
      <c r="B13" t="s">
        <v>20</v>
      </c>
      <c r="C13" s="5">
        <v>0</v>
      </c>
      <c r="D13" s="5">
        <v>0</v>
      </c>
      <c r="E13" s="5">
        <v>37.11</v>
      </c>
      <c r="F13" s="5">
        <v>0</v>
      </c>
      <c r="H13" s="9"/>
      <c r="I13" s="9"/>
      <c r="J13" s="9"/>
      <c r="K13" s="9"/>
    </row>
    <row r="14" spans="1:11" x14ac:dyDescent="0.25">
      <c r="A14" t="s">
        <v>21</v>
      </c>
      <c r="B14" t="s">
        <v>22</v>
      </c>
      <c r="C14" s="5">
        <v>0</v>
      </c>
      <c r="D14" s="5">
        <v>772.45</v>
      </c>
      <c r="E14" s="5">
        <v>27.69</v>
      </c>
      <c r="F14" s="5">
        <v>0</v>
      </c>
      <c r="H14" s="9"/>
      <c r="I14" s="9"/>
      <c r="J14" s="9"/>
      <c r="K14" s="9"/>
    </row>
    <row r="15" spans="1:11" x14ac:dyDescent="0.25">
      <c r="A15" s="7">
        <v>5730</v>
      </c>
      <c r="B15" t="s">
        <v>23</v>
      </c>
      <c r="C15" s="5">
        <v>0</v>
      </c>
      <c r="D15" s="5">
        <v>0</v>
      </c>
      <c r="E15" s="5">
        <v>-0.01</v>
      </c>
      <c r="F15" s="5">
        <v>0</v>
      </c>
      <c r="H15" s="9"/>
      <c r="I15" s="9"/>
      <c r="J15" s="9"/>
      <c r="K15" s="9"/>
    </row>
    <row r="16" spans="1:11" x14ac:dyDescent="0.25">
      <c r="A16" t="s">
        <v>24</v>
      </c>
      <c r="B16" t="s">
        <v>10</v>
      </c>
      <c r="C16" s="5">
        <v>22264.59</v>
      </c>
      <c r="D16" s="5">
        <v>124946.6</v>
      </c>
      <c r="E16" s="5">
        <v>29411.22</v>
      </c>
      <c r="F16" s="5">
        <v>0</v>
      </c>
      <c r="H16" s="9"/>
      <c r="I16" s="9"/>
      <c r="J16" s="9"/>
      <c r="K16" s="9"/>
    </row>
    <row r="17" spans="1:11" x14ac:dyDescent="0.25">
      <c r="A17" t="s">
        <v>25</v>
      </c>
      <c r="B17" t="s">
        <v>26</v>
      </c>
      <c r="C17" s="5">
        <v>684.17</v>
      </c>
      <c r="D17" s="5">
        <v>64.17</v>
      </c>
      <c r="E17" s="5">
        <v>0</v>
      </c>
      <c r="F17" s="5">
        <v>0</v>
      </c>
      <c r="H17" s="9"/>
      <c r="I17" s="9"/>
      <c r="J17" s="9"/>
      <c r="K17" s="9"/>
    </row>
    <row r="18" spans="1:11" x14ac:dyDescent="0.25">
      <c r="A18" t="s">
        <v>27</v>
      </c>
      <c r="B18" t="s">
        <v>28</v>
      </c>
      <c r="C18" s="5">
        <v>3045.66</v>
      </c>
      <c r="D18" s="5">
        <v>2030.44</v>
      </c>
      <c r="E18" s="5">
        <v>0.14000000000000001</v>
      </c>
      <c r="F18" s="5">
        <v>0</v>
      </c>
      <c r="H18" s="9"/>
      <c r="I18" s="9"/>
      <c r="J18" s="9"/>
      <c r="K18" s="9"/>
    </row>
    <row r="19" spans="1:11" x14ac:dyDescent="0.25">
      <c r="A19" t="s">
        <v>29</v>
      </c>
      <c r="B19" t="s">
        <v>30</v>
      </c>
      <c r="C19" s="5">
        <v>0</v>
      </c>
      <c r="D19" s="5">
        <v>2207</v>
      </c>
      <c r="E19" s="5">
        <v>2211.91</v>
      </c>
      <c r="F19" s="5">
        <v>0</v>
      </c>
      <c r="H19" s="9"/>
      <c r="I19" s="9"/>
      <c r="J19" s="9"/>
      <c r="K19" s="9"/>
    </row>
    <row r="20" spans="1:11" x14ac:dyDescent="0.25">
      <c r="A20" t="s">
        <v>32</v>
      </c>
      <c r="B20" t="s">
        <v>33</v>
      </c>
      <c r="C20" s="5">
        <v>85242.42</v>
      </c>
      <c r="D20" s="5">
        <v>1765.6</v>
      </c>
      <c r="E20" s="5">
        <v>37545.03</v>
      </c>
      <c r="F20" s="5">
        <v>30960.62</v>
      </c>
      <c r="H20" s="9"/>
      <c r="I20" s="9"/>
      <c r="J20" s="9"/>
      <c r="K20" s="9"/>
    </row>
    <row r="21" spans="1:11" x14ac:dyDescent="0.25">
      <c r="A21" t="s">
        <v>34</v>
      </c>
      <c r="B21" t="s">
        <v>35</v>
      </c>
      <c r="C21" s="5">
        <v>5920.06</v>
      </c>
      <c r="D21" s="5">
        <v>169.94</v>
      </c>
      <c r="E21" s="5">
        <v>0.9</v>
      </c>
      <c r="F21" s="5">
        <v>0</v>
      </c>
      <c r="H21" s="9"/>
      <c r="I21" s="9"/>
      <c r="J21" s="9"/>
      <c r="K21" s="9"/>
    </row>
    <row r="22" spans="1:11" x14ac:dyDescent="0.25">
      <c r="A22" t="s">
        <v>36</v>
      </c>
      <c r="B22" t="s">
        <v>20</v>
      </c>
      <c r="C22" s="5">
        <v>0</v>
      </c>
      <c r="D22" s="5">
        <v>0</v>
      </c>
      <c r="E22" s="5">
        <v>40.64</v>
      </c>
      <c r="F22" s="5">
        <v>0</v>
      </c>
      <c r="H22" s="9"/>
      <c r="I22" s="9"/>
      <c r="J22" s="9"/>
      <c r="K22" s="9"/>
    </row>
    <row r="23" spans="1:11" x14ac:dyDescent="0.25">
      <c r="A23" t="s">
        <v>37</v>
      </c>
      <c r="B23" t="s">
        <v>38</v>
      </c>
      <c r="C23" s="5">
        <v>5296.8</v>
      </c>
      <c r="D23" s="5">
        <v>3531.2</v>
      </c>
      <c r="E23" s="5">
        <v>673.91</v>
      </c>
      <c r="F23" s="5">
        <v>0</v>
      </c>
      <c r="H23" s="9"/>
      <c r="I23" s="9"/>
      <c r="J23" s="9"/>
      <c r="K23" s="9"/>
    </row>
    <row r="24" spans="1:11" x14ac:dyDescent="0.25">
      <c r="A24" t="s">
        <v>39</v>
      </c>
      <c r="B24" t="s">
        <v>40</v>
      </c>
      <c r="C24" s="5">
        <v>2251.14</v>
      </c>
      <c r="D24" s="5">
        <v>1500.76</v>
      </c>
      <c r="E24" s="5">
        <v>502.44</v>
      </c>
      <c r="F24" s="5">
        <v>0</v>
      </c>
      <c r="H24" s="9"/>
      <c r="I24" s="9"/>
      <c r="J24" s="9"/>
      <c r="K24" s="9"/>
    </row>
    <row r="25" spans="1:11" x14ac:dyDescent="0.25">
      <c r="A25" s="7">
        <v>5950</v>
      </c>
      <c r="B25" t="s">
        <v>41</v>
      </c>
      <c r="C25" s="5">
        <v>0</v>
      </c>
      <c r="D25" s="5">
        <v>0</v>
      </c>
      <c r="E25" s="5">
        <v>1.26</v>
      </c>
      <c r="F25" s="5">
        <v>0</v>
      </c>
      <c r="H25" s="9"/>
      <c r="I25" s="9"/>
      <c r="J25" s="9"/>
      <c r="K25" s="9"/>
    </row>
    <row r="26" spans="1:11" x14ac:dyDescent="0.25">
      <c r="A26" s="7">
        <v>5960</v>
      </c>
      <c r="B26" t="s">
        <v>42</v>
      </c>
      <c r="C26" s="5">
        <v>0</v>
      </c>
      <c r="D26" s="5">
        <v>0</v>
      </c>
      <c r="E26" s="5">
        <v>22.43</v>
      </c>
      <c r="F26" s="5">
        <v>0</v>
      </c>
      <c r="H26" s="9"/>
      <c r="I26" s="9"/>
      <c r="J26" s="9"/>
      <c r="K26" s="9"/>
    </row>
    <row r="27" spans="1:11" x14ac:dyDescent="0.25">
      <c r="A27" s="7">
        <v>5970</v>
      </c>
      <c r="B27" t="s">
        <v>43</v>
      </c>
      <c r="C27" s="5">
        <v>0</v>
      </c>
      <c r="D27" s="5">
        <v>0</v>
      </c>
      <c r="E27" s="5">
        <v>32.43</v>
      </c>
      <c r="F27" s="5">
        <v>0</v>
      </c>
      <c r="H27" s="9"/>
      <c r="I27" s="9"/>
      <c r="J27" s="9"/>
      <c r="K27" s="9"/>
    </row>
    <row r="28" spans="1:11" x14ac:dyDescent="0.25">
      <c r="A28" t="s">
        <v>45</v>
      </c>
      <c r="B28" t="s">
        <v>46</v>
      </c>
      <c r="C28" s="5">
        <v>0</v>
      </c>
      <c r="D28" s="5">
        <v>4.1399999999999997</v>
      </c>
      <c r="E28" s="5">
        <v>0</v>
      </c>
      <c r="F28" s="5">
        <v>0</v>
      </c>
      <c r="H28" s="9"/>
      <c r="I28" s="9"/>
      <c r="J28" s="9"/>
      <c r="K28" s="9"/>
    </row>
    <row r="29" spans="1:11" x14ac:dyDescent="0.25">
      <c r="A29" t="s">
        <v>47</v>
      </c>
      <c r="B29" t="s">
        <v>48</v>
      </c>
      <c r="C29" s="5">
        <v>0</v>
      </c>
      <c r="D29" s="5">
        <v>202.86</v>
      </c>
      <c r="E29" s="5">
        <v>120092.53</v>
      </c>
      <c r="F29" s="5">
        <v>0</v>
      </c>
      <c r="H29" s="9"/>
      <c r="I29" s="9"/>
      <c r="J29" s="9"/>
      <c r="K29" s="9"/>
    </row>
    <row r="30" spans="1:11" x14ac:dyDescent="0.25">
      <c r="A30" t="s">
        <v>49</v>
      </c>
      <c r="B30" t="s">
        <v>5</v>
      </c>
      <c r="C30" s="5">
        <v>12028.17</v>
      </c>
      <c r="D30" s="5">
        <v>30150.12</v>
      </c>
      <c r="E30" s="5">
        <v>88299.65</v>
      </c>
      <c r="F30" s="5">
        <v>0</v>
      </c>
      <c r="H30" s="9"/>
      <c r="I30" s="9"/>
      <c r="J30" s="9"/>
      <c r="K30" s="9"/>
    </row>
    <row r="31" spans="1:11" ht="14.95" thickBot="1" x14ac:dyDescent="0.3">
      <c r="C31" s="8">
        <f>SUM(C8:C30)</f>
        <v>142215.19</v>
      </c>
      <c r="D31" s="8">
        <f>SUM(D8:D30)</f>
        <v>185987.33000000005</v>
      </c>
      <c r="E31" s="8">
        <f>SUM(E8:E30)</f>
        <v>282896.92999999993</v>
      </c>
      <c r="F31" s="8">
        <f>SUM(F8:F30)</f>
        <v>30960.62</v>
      </c>
    </row>
    <row r="32" spans="1:11" x14ac:dyDescent="0.25">
      <c r="C32" s="5"/>
      <c r="D32" s="5"/>
      <c r="E32" s="5"/>
      <c r="F32" s="5"/>
    </row>
    <row r="33" spans="1:1" x14ac:dyDescent="0.25">
      <c r="A33" t="s">
        <v>50</v>
      </c>
    </row>
    <row r="35" spans="1:1" x14ac:dyDescent="0.25">
      <c r="A35" t="s">
        <v>7</v>
      </c>
    </row>
    <row r="36" spans="1:1" x14ac:dyDescent="0.25">
      <c r="A36" t="s">
        <v>55</v>
      </c>
    </row>
  </sheetData>
  <pageMargins left="0.7" right="0.7" top="0.75" bottom="0.75" header="0.3" footer="0.3"/>
  <pageSetup scale="98" fitToHeight="0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7AC3-2E97-4773-A7F4-857FBDDCE186}">
  <sheetPr>
    <pageSetUpPr fitToPage="1"/>
  </sheetPr>
  <dimension ref="A1:K34"/>
  <sheetViews>
    <sheetView workbookViewId="0">
      <pane ySplit="7" topLeftCell="A8" activePane="bottomLeft" state="frozen"/>
      <selection pane="bottomLeft"/>
    </sheetView>
  </sheetViews>
  <sheetFormatPr defaultRowHeight="14.3" x14ac:dyDescent="0.25"/>
  <cols>
    <col min="2" max="2" width="24.75" bestFit="1" customWidth="1"/>
    <col min="3" max="4" width="12.625" bestFit="1" customWidth="1"/>
    <col min="5" max="5" width="13.375" bestFit="1" customWidth="1"/>
    <col min="6" max="6" width="12.625" bestFit="1" customWidth="1"/>
  </cols>
  <sheetData>
    <row r="1" spans="1:11" x14ac:dyDescent="0.25">
      <c r="A1" s="1" t="s">
        <v>0</v>
      </c>
    </row>
    <row r="2" spans="1:11" x14ac:dyDescent="0.25">
      <c r="A2" s="1" t="s">
        <v>51</v>
      </c>
    </row>
    <row r="3" spans="1:11" x14ac:dyDescent="0.25">
      <c r="A3" s="2" t="s">
        <v>2</v>
      </c>
    </row>
    <row r="7" spans="1:11" s="4" customFormat="1" ht="28.55" x14ac:dyDescent="0.25">
      <c r="A7" s="6" t="s">
        <v>3</v>
      </c>
      <c r="B7" s="6" t="s">
        <v>4</v>
      </c>
      <c r="C7" s="6">
        <v>2021</v>
      </c>
      <c r="D7" s="6">
        <f>C7+1</f>
        <v>2022</v>
      </c>
      <c r="E7" s="6">
        <f>D7+1</f>
        <v>2023</v>
      </c>
      <c r="F7" s="3" t="s">
        <v>56</v>
      </c>
    </row>
    <row r="8" spans="1:11" x14ac:dyDescent="0.25">
      <c r="A8" t="s">
        <v>9</v>
      </c>
      <c r="B8" t="s">
        <v>10</v>
      </c>
      <c r="C8" s="5">
        <v>0.05</v>
      </c>
      <c r="D8" s="5">
        <v>195.01</v>
      </c>
      <c r="E8" s="5">
        <v>0.04</v>
      </c>
      <c r="F8" s="5">
        <v>260.01</v>
      </c>
      <c r="H8" s="5"/>
      <c r="I8" s="5"/>
      <c r="J8" s="5"/>
      <c r="K8" s="5"/>
    </row>
    <row r="9" spans="1:11" x14ac:dyDescent="0.25">
      <c r="A9" t="s">
        <v>17</v>
      </c>
      <c r="B9" t="s">
        <v>18</v>
      </c>
      <c r="C9" s="5">
        <v>-1.89</v>
      </c>
      <c r="D9" s="5">
        <v>0</v>
      </c>
      <c r="E9" s="5">
        <v>-2.5299999999999998</v>
      </c>
      <c r="F9" s="5">
        <v>0</v>
      </c>
      <c r="H9" s="5"/>
      <c r="I9" s="5"/>
      <c r="J9" s="5"/>
      <c r="K9" s="5"/>
    </row>
    <row r="10" spans="1:11" x14ac:dyDescent="0.25">
      <c r="A10" t="s">
        <v>19</v>
      </c>
      <c r="B10" t="s">
        <v>20</v>
      </c>
      <c r="C10" s="5">
        <v>14.24</v>
      </c>
      <c r="D10" s="5">
        <v>0</v>
      </c>
      <c r="E10" s="5">
        <v>7.19</v>
      </c>
      <c r="F10" s="5">
        <v>0</v>
      </c>
      <c r="H10" s="5"/>
      <c r="I10" s="5"/>
      <c r="J10" s="5"/>
      <c r="K10" s="5"/>
    </row>
    <row r="11" spans="1:11" x14ac:dyDescent="0.25">
      <c r="A11" t="s">
        <v>21</v>
      </c>
      <c r="B11" t="s">
        <v>22</v>
      </c>
      <c r="C11" s="5">
        <v>19.28</v>
      </c>
      <c r="D11" s="5">
        <v>0</v>
      </c>
      <c r="E11" s="5">
        <v>5.36</v>
      </c>
      <c r="F11" s="5">
        <v>0</v>
      </c>
      <c r="H11" s="5"/>
      <c r="I11" s="5"/>
      <c r="J11" s="5"/>
      <c r="K11" s="5"/>
    </row>
    <row r="12" spans="1:11" x14ac:dyDescent="0.25">
      <c r="A12" t="s">
        <v>24</v>
      </c>
      <c r="B12" t="s">
        <v>10</v>
      </c>
      <c r="C12" s="5">
        <v>0.12</v>
      </c>
      <c r="D12" s="5">
        <v>435.01</v>
      </c>
      <c r="E12" s="5">
        <v>1500.12</v>
      </c>
      <c r="F12" s="5">
        <v>580.01</v>
      </c>
      <c r="H12" s="5"/>
      <c r="I12" s="5"/>
      <c r="J12" s="5"/>
      <c r="K12" s="5"/>
    </row>
    <row r="13" spans="1:11" x14ac:dyDescent="0.25">
      <c r="A13" t="s">
        <v>27</v>
      </c>
      <c r="B13" t="s">
        <v>28</v>
      </c>
      <c r="C13" s="5">
        <v>0</v>
      </c>
      <c r="D13" s="5">
        <v>1380.02</v>
      </c>
      <c r="E13" s="5">
        <v>2650.03</v>
      </c>
      <c r="F13" s="5">
        <v>0</v>
      </c>
      <c r="H13" s="5"/>
      <c r="I13" s="5"/>
      <c r="J13" s="5"/>
      <c r="K13" s="5"/>
    </row>
    <row r="14" spans="1:11" x14ac:dyDescent="0.25">
      <c r="A14" s="7">
        <v>5840</v>
      </c>
      <c r="B14" t="s">
        <v>52</v>
      </c>
      <c r="C14" s="5">
        <v>0</v>
      </c>
      <c r="D14" s="5">
        <v>0</v>
      </c>
      <c r="E14" s="5">
        <v>7000</v>
      </c>
      <c r="F14" s="5">
        <v>0</v>
      </c>
      <c r="H14" s="5"/>
      <c r="I14" s="5"/>
      <c r="J14" s="5"/>
      <c r="K14" s="5"/>
    </row>
    <row r="15" spans="1:11" x14ac:dyDescent="0.25">
      <c r="A15" t="s">
        <v>29</v>
      </c>
      <c r="B15" t="s">
        <v>30</v>
      </c>
      <c r="C15" s="5">
        <v>9.34</v>
      </c>
      <c r="D15" s="5">
        <v>0</v>
      </c>
      <c r="E15" s="5">
        <v>1200.95</v>
      </c>
      <c r="F15" s="5">
        <v>0</v>
      </c>
      <c r="H15" s="5"/>
      <c r="I15" s="5"/>
      <c r="J15" s="5"/>
      <c r="K15" s="5"/>
    </row>
    <row r="16" spans="1:11" x14ac:dyDescent="0.25">
      <c r="A16" s="7">
        <v>5870</v>
      </c>
      <c r="B16" t="s">
        <v>31</v>
      </c>
      <c r="C16" s="5">
        <v>0</v>
      </c>
      <c r="D16" s="5">
        <v>0</v>
      </c>
      <c r="E16" s="5">
        <v>400.01</v>
      </c>
      <c r="F16" s="5">
        <v>0</v>
      </c>
      <c r="H16" s="5"/>
      <c r="I16" s="5"/>
      <c r="J16" s="5"/>
      <c r="K16" s="5"/>
    </row>
    <row r="17" spans="1:11" x14ac:dyDescent="0.25">
      <c r="A17" t="s">
        <v>32</v>
      </c>
      <c r="B17" t="s">
        <v>33</v>
      </c>
      <c r="C17" s="5">
        <v>13.35</v>
      </c>
      <c r="D17" s="5">
        <v>1200</v>
      </c>
      <c r="E17" s="5">
        <v>6107.48</v>
      </c>
      <c r="F17" s="5">
        <v>1500</v>
      </c>
      <c r="H17" s="5"/>
      <c r="I17" s="5"/>
      <c r="J17" s="5"/>
      <c r="K17" s="5"/>
    </row>
    <row r="18" spans="1:11" x14ac:dyDescent="0.25">
      <c r="A18" t="s">
        <v>34</v>
      </c>
      <c r="B18" t="s">
        <v>35</v>
      </c>
      <c r="C18" s="5">
        <v>0.24</v>
      </c>
      <c r="D18" s="5">
        <v>869.99</v>
      </c>
      <c r="E18" s="5">
        <v>0.17</v>
      </c>
      <c r="F18" s="5">
        <v>1159.99</v>
      </c>
      <c r="H18" s="5"/>
      <c r="I18" s="5"/>
      <c r="J18" s="5"/>
      <c r="K18" s="5"/>
    </row>
    <row r="19" spans="1:11" x14ac:dyDescent="0.25">
      <c r="A19" t="s">
        <v>36</v>
      </c>
      <c r="B19" t="s">
        <v>20</v>
      </c>
      <c r="C19" s="5">
        <v>24.44</v>
      </c>
      <c r="D19" s="5">
        <v>0</v>
      </c>
      <c r="E19" s="5">
        <v>7.87</v>
      </c>
      <c r="F19" s="5">
        <v>0</v>
      </c>
      <c r="H19" s="5"/>
      <c r="I19" s="5"/>
      <c r="J19" s="5"/>
      <c r="K19" s="5"/>
    </row>
    <row r="20" spans="1:11" x14ac:dyDescent="0.25">
      <c r="A20" t="s">
        <v>37</v>
      </c>
      <c r="B20" t="s">
        <v>38</v>
      </c>
      <c r="C20" s="5">
        <v>304.17</v>
      </c>
      <c r="D20" s="5">
        <v>2399.9699999999998</v>
      </c>
      <c r="E20" s="5">
        <v>5630.51</v>
      </c>
      <c r="F20" s="5">
        <v>0</v>
      </c>
      <c r="H20" s="5"/>
      <c r="I20" s="5"/>
      <c r="J20" s="5"/>
      <c r="K20" s="5"/>
    </row>
    <row r="21" spans="1:11" x14ac:dyDescent="0.25">
      <c r="A21" t="s">
        <v>39</v>
      </c>
      <c r="B21" t="s">
        <v>40</v>
      </c>
      <c r="C21" s="5">
        <v>134.22999999999999</v>
      </c>
      <c r="D21" s="5">
        <v>1020.01</v>
      </c>
      <c r="E21" s="5">
        <v>1647.3</v>
      </c>
      <c r="F21" s="5">
        <v>0</v>
      </c>
      <c r="H21" s="5"/>
      <c r="I21" s="5"/>
      <c r="J21" s="5"/>
      <c r="K21" s="5"/>
    </row>
    <row r="22" spans="1:11" x14ac:dyDescent="0.25">
      <c r="A22" s="7">
        <v>5960</v>
      </c>
      <c r="B22" t="s">
        <v>42</v>
      </c>
      <c r="C22" s="5">
        <v>-2.09</v>
      </c>
      <c r="D22" s="5">
        <v>0</v>
      </c>
      <c r="E22" s="5">
        <v>204.34</v>
      </c>
      <c r="F22" s="5">
        <v>0</v>
      </c>
      <c r="H22" s="5"/>
      <c r="I22" s="5"/>
      <c r="J22" s="5"/>
      <c r="K22" s="5"/>
    </row>
    <row r="23" spans="1:11" x14ac:dyDescent="0.25">
      <c r="A23" s="7">
        <v>5970</v>
      </c>
      <c r="B23" t="s">
        <v>43</v>
      </c>
      <c r="C23" s="5">
        <v>12.76</v>
      </c>
      <c r="D23" s="5">
        <v>0</v>
      </c>
      <c r="E23" s="5">
        <v>6.28</v>
      </c>
      <c r="F23" s="5">
        <v>0</v>
      </c>
      <c r="H23" s="5"/>
      <c r="I23" s="5"/>
      <c r="J23" s="5"/>
      <c r="K23" s="5"/>
    </row>
    <row r="24" spans="1:11" x14ac:dyDescent="0.25">
      <c r="A24" s="7">
        <v>9030</v>
      </c>
      <c r="B24" t="s">
        <v>44</v>
      </c>
      <c r="C24" s="5">
        <v>0</v>
      </c>
      <c r="D24" s="5">
        <v>0</v>
      </c>
      <c r="E24" s="5">
        <v>399.99</v>
      </c>
      <c r="F24" s="5">
        <v>0</v>
      </c>
      <c r="H24" s="5"/>
      <c r="I24" s="5"/>
      <c r="J24" s="5"/>
      <c r="K24" s="5"/>
    </row>
    <row r="25" spans="1:11" x14ac:dyDescent="0.25">
      <c r="A25" t="s">
        <v>45</v>
      </c>
      <c r="B25" t="s">
        <v>46</v>
      </c>
      <c r="C25" s="5">
        <v>0</v>
      </c>
      <c r="D25" s="5">
        <v>419.99</v>
      </c>
      <c r="E25" s="5">
        <v>0</v>
      </c>
      <c r="F25" s="5">
        <v>100</v>
      </c>
      <c r="H25" s="5"/>
      <c r="I25" s="5"/>
      <c r="J25" s="5"/>
      <c r="K25" s="5"/>
    </row>
    <row r="26" spans="1:11" x14ac:dyDescent="0.25">
      <c r="A26" t="s">
        <v>47</v>
      </c>
      <c r="B26" t="s">
        <v>48</v>
      </c>
      <c r="C26" s="5">
        <v>0</v>
      </c>
      <c r="D26" s="5">
        <v>20580.009999999998</v>
      </c>
      <c r="E26" s="5">
        <v>0</v>
      </c>
      <c r="F26" s="5">
        <v>4900</v>
      </c>
      <c r="H26" s="5"/>
      <c r="I26" s="5"/>
      <c r="J26" s="5"/>
      <c r="K26" s="5"/>
    </row>
    <row r="27" spans="1:11" x14ac:dyDescent="0.25">
      <c r="A27" s="7">
        <v>9250</v>
      </c>
      <c r="B27" t="s">
        <v>53</v>
      </c>
      <c r="C27" s="5">
        <v>0</v>
      </c>
      <c r="D27" s="5">
        <v>7000</v>
      </c>
      <c r="E27" s="5">
        <v>0</v>
      </c>
      <c r="F27" s="5">
        <v>0</v>
      </c>
      <c r="H27" s="5"/>
      <c r="I27" s="5"/>
      <c r="J27" s="5"/>
      <c r="K27" s="5"/>
    </row>
    <row r="28" spans="1:11" x14ac:dyDescent="0.25">
      <c r="A28" t="s">
        <v>49</v>
      </c>
      <c r="B28" t="s">
        <v>5</v>
      </c>
      <c r="C28" s="5">
        <v>32.03</v>
      </c>
      <c r="D28" s="5">
        <v>20000</v>
      </c>
      <c r="E28" s="5">
        <v>12.4</v>
      </c>
      <c r="F28" s="5">
        <v>0</v>
      </c>
      <c r="H28" s="5"/>
      <c r="I28" s="5"/>
      <c r="J28" s="5"/>
      <c r="K28" s="5"/>
    </row>
    <row r="29" spans="1:11" ht="14.95" thickBot="1" x14ac:dyDescent="0.3">
      <c r="C29" s="8">
        <f>SUM(C8:C28)</f>
        <v>560.27</v>
      </c>
      <c r="D29" s="8">
        <f>SUM(D8:D28)</f>
        <v>55500.009999999995</v>
      </c>
      <c r="E29" s="8">
        <f>SUM(E8:E28)</f>
        <v>26777.51</v>
      </c>
      <c r="F29" s="8">
        <f>SUM(F8:F28)</f>
        <v>8500.01</v>
      </c>
    </row>
    <row r="30" spans="1:11" x14ac:dyDescent="0.25">
      <c r="C30" s="5"/>
      <c r="D30" s="5"/>
      <c r="E30" s="5"/>
      <c r="F30" s="5"/>
    </row>
    <row r="31" spans="1:11" x14ac:dyDescent="0.25">
      <c r="A31" t="s">
        <v>54</v>
      </c>
    </row>
    <row r="33" spans="1:1" x14ac:dyDescent="0.25">
      <c r="A33" t="s">
        <v>7</v>
      </c>
    </row>
    <row r="34" spans="1:1" x14ac:dyDescent="0.25">
      <c r="A34" t="s">
        <v>55</v>
      </c>
    </row>
  </sheetData>
  <pageMargins left="0.7" right="0.7" top="0.75" bottom="0.75" header="0.3" footer="0.3"/>
  <pageSetup fitToHeight="0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B7D7F74E95F414E9DDC0052B3285B5C" ma:contentTypeVersion="0" ma:contentTypeDescription="My Content Type" ma:contentTypeScope="" ma:versionID="96cfdffac4610c5467f1bec397c89369">
  <xsd:schema xmlns:xsd="http://www.w3.org/2001/XMLSchema" xmlns:xs="http://www.w3.org/2001/XMLSchema" xmlns:p="http://schemas.microsoft.com/office/2006/metadata/properties" xmlns:ns2="F40197EC-5661-4ADF-9571-F64B00548AF6" targetNamespace="http://schemas.microsoft.com/office/2006/metadata/properties" ma:root="true" ma:fieldsID="89476a0b5cc5fb58ce5b5c9bfed875a9" ns2:_="">
    <xsd:import namespace="F40197EC-5661-4ADF-9571-F64B00548AF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197EC-5661-4ADF-9571-F64B00548AF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40197EC-5661-4ADF-9571-F64B00548AF6">1</DraftID>
  </documentManagement>
</p:properties>
</file>

<file path=customXml/itemProps1.xml><?xml version="1.0" encoding="utf-8"?>
<ds:datastoreItem xmlns:ds="http://schemas.openxmlformats.org/officeDocument/2006/customXml" ds:itemID="{E5CCA784-D7B5-4687-BD55-EE5AA7C6140F}"/>
</file>

<file path=customXml/itemProps2.xml><?xml version="1.0" encoding="utf-8"?>
<ds:datastoreItem xmlns:ds="http://schemas.openxmlformats.org/officeDocument/2006/customXml" ds:itemID="{3DA4B7E1-D4A3-41D3-BFBB-F789B6BFD90B}"/>
</file>

<file path=customXml/itemProps3.xml><?xml version="1.0" encoding="utf-8"?>
<ds:datastoreItem xmlns:ds="http://schemas.openxmlformats.org/officeDocument/2006/customXml" ds:itemID="{A6CC07A8-B8A0-4ECF-AEE3-C3F59809C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Severance</vt:lpstr>
      <vt:lpstr>Moving Allowance</vt:lpstr>
      <vt:lpstr>Signing Bonus</vt:lpstr>
      <vt:lpstr>'Moving Allowance'!Print_Titles</vt:lpstr>
      <vt:lpstr>Severance!Print_Titles</vt:lpstr>
      <vt:lpstr>'Signing Bonus'!Print_Titles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2024-05-07T13:06:50Z</cp:lastPrinted>
  <dcterms:created xsi:type="dcterms:W3CDTF">2024-05-07T13:06:26Z</dcterms:created>
  <dcterms:modified xsi:type="dcterms:W3CDTF">2024-05-08T20:16:26Z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2024-05-07T13:07:50Z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6c29f96b-bb9d-4a3e-9842-02fa65e56c85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0x010100DABA1816B5924F35B8CF165C876C88BA007B7D7F74E95F414E9DDC0052B3285B5C</vt:lpwstr>
  </property>
</Properties>
</file>